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state="hidden" r:id="rId2"/>
    <sheet name="Лист3" sheetId="3" state="hidden" r:id="rId3"/>
  </sheets>
  <calcPr calcId="124519"/>
</workbook>
</file>

<file path=xl/calcChain.xml><?xml version="1.0" encoding="utf-8"?>
<calcChain xmlns="http://schemas.openxmlformats.org/spreadsheetml/2006/main">
  <c r="H20" i="1"/>
  <c r="H19" s="1"/>
  <c r="H16"/>
  <c r="H15" s="1"/>
  <c r="H13" s="1"/>
  <c r="H36"/>
  <c r="H39"/>
  <c r="H38" s="1"/>
  <c r="H32"/>
  <c r="H31" s="1"/>
  <c r="H30" s="1"/>
  <c r="H28"/>
  <c r="H26"/>
  <c r="H23"/>
  <c r="H35" l="1"/>
  <c r="H34" s="1"/>
  <c r="H25"/>
  <c r="H22" s="1"/>
  <c r="H44" l="1"/>
</calcChain>
</file>

<file path=xl/sharedStrings.xml><?xml version="1.0" encoding="utf-8"?>
<sst xmlns="http://schemas.openxmlformats.org/spreadsheetml/2006/main" count="67" uniqueCount="64">
  <si>
    <t>Доходы бюджета муниципального образования "Сельское поселение Новотузуклейский сельсовет Камызякского муниципального района Астраханской области"  на 2024 год</t>
  </si>
  <si>
    <t>Наименование</t>
  </si>
  <si>
    <t>Код по БК</t>
  </si>
  <si>
    <t>Сумма тыс. рублей</t>
  </si>
  <si>
    <t>НАЛОГОВЫЕ И НЕНАЛОГОВЫЕ ДОХОДЫ - ВСЕГО</t>
  </si>
  <si>
    <t>000  1  00  00000  00  0000  000</t>
  </si>
  <si>
    <t>в том числе: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</si>
  <si>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</si>
  <si>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</si>
  <si>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 Налогового кодекса Российской Федерации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</si>
  <si>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</si>
  <si>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</si>
  <si>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</si>
  <si>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</si>
  <si>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организации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</si>
  <si>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</si>
  <si>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</t>
  </si>
  <si>
    <t>НАЛОГОВЫЕ И  НЕНАЛОГОВЫЕ ДОХОДЫ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</si>
  <si>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</si>
  <si>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</si>
  <si>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</si>
  <si>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</si>
  <si>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</si>
  <si>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</si>
  <si>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</si>
  <si>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Субвенции бюджетам бюджетной системы  Российской Федерации</t>
  </si>
  <si>
    <t>ДОХОДЫ БЮДЖЕТА - ВСЕГО</t>
  </si>
  <si>
    <t>000  1  01  00000  00  0000  000</t>
  </si>
  <si>
    <t>000  1  01  02000  01  0000  110</t>
  </si>
  <si>
    <t>000  1  01  02010  01  0000  110</t>
  </si>
  <si>
    <t>000  1  06  00000  00  0000  000</t>
  </si>
  <si>
    <t>000 1  06  01000  00  0000  110</t>
  </si>
  <si>
    <t>000  1  06  01030  10  0000  110</t>
  </si>
  <si>
    <t>000  1  06  06000  00  0000  110</t>
  </si>
  <si>
    <t>000  1  06  06030  00  0000  110</t>
  </si>
  <si>
    <t>000  1  06  06033  10  0000  110</t>
  </si>
  <si>
    <t>000  1  06  06040  00  0000  110</t>
  </si>
  <si>
    <t>000  1  06  06043  10  0000  110</t>
  </si>
  <si>
    <t xml:space="preserve"> 000  1  00  00000  00  0000 000</t>
  </si>
  <si>
    <t xml:space="preserve"> 000  1  16  00000  00  0000 000</t>
  </si>
  <si>
    <t>000  1  16  02000  02  0000 140</t>
  </si>
  <si>
    <t>000  1  16  02020  02  0000 140</t>
  </si>
  <si>
    <t>000  2  00  00000  00  0000  000</t>
  </si>
  <si>
    <t>000  2  02  00000  00  0000  150</t>
  </si>
  <si>
    <t>000  2  02  15001  00  0000  150</t>
  </si>
  <si>
    <t>000  2  02  15001  10  0000  150</t>
  </si>
  <si>
    <t>000  2  02  30000  00  0000  150</t>
  </si>
  <si>
    <t>000  2  02  35118  00  0000  150</t>
  </si>
  <si>
    <t>000  2  02  35118  10  0000  150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</si>
  <si>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</si>
  <si>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</si>
  <si>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</si>
  <si>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000  2  02  40000  00  0000  150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</si>
  <si>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</si>
  <si>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000  2  02  40014  00  0000  150</t>
  </si>
  <si>
    <t>000  2  02  40014  10  0000  150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</si>
  <si>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</si>
  <si>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000  1  01  02030  01  0000  110</t>
  </si>
  <si>
    <t>Единый сельскохозяйственный налог</t>
  </si>
  <si>
    <t>НАЛОГИ НА СОВОКУПНЫЙ ДОХОД</t>
  </si>
  <si>
    <t xml:space="preserve"> 000  1  05  00000  00  0000  000</t>
  </si>
  <si>
    <t xml:space="preserve"> 000  1 05  03000  01  0000  110</t>
  </si>
  <si>
    <t xml:space="preserve">      000  1  05 03010  01  1000  110</t>
  </si>
  <si>
    <r>
      <rPr>
        <sz val="9"/>
        <color theme="1"/>
        <rFont val="Calibri"/>
        <family val="2"/>
        <charset val="204"/>
        <scheme val="minor"/>
      </rPr>
      <t>Приложение  1 
к    Решению  Совета  муниципального образования «Сельское поселение Новотузуклейский сельсовет  Камызякского муниципального района Астраханской области»   «О внесении изменений в решение Совета муниципального образования «Новотузуклейский сельсовет» от 21.12.2023 г № 113 «О бюджете муниципального образования «Сельское поселение Новотузуклейский сельсовет Камызякского муниципального района Астраханской области» на 2024 год и плановый период                      2025 - 2026 годы»  от 27.06.2024 г. № 125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</si>
</sst>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0" fillId="0" borderId="0" xfId="0" applyAlignment="1">
      <alignment vertical="distributed" wrapText="1"/>
    </xf>
    <xf numFmtId="0" fontId="2" fillId="0" borderId="0" xfId="0" applyFont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0" xfId="0" applyAlignment="1">
      <alignment horizontal="right" vertical="distributed" wrapText="1"/>
    </xf>
    <xf numFmtId="0" fontId="0" fillId="0" borderId="1" xfId="0" applyBorder="1" applyAlignment="1">
      <alignment wrapText="1"/>
    </xf>
    <xf numFmtId="2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48"/>
  <sheetViews>
    <sheetView tabSelected="1" topLeftCell="A43" zoomScale="120" zoomScaleNormal="120" workbookViewId="0">
      <selection activeCell="B46" sqref="B46:I46"/>
    </sheetView>
  </sheetViews>
  <sheetFormatPr defaultRowHeight="15"/>
  <cols>
    <col min="1" max="1" width="3" customWidth="1"/>
    <col min="5" max="5" width="17.85546875" customWidth="1"/>
    <col min="7" max="7" width="23.42578125" customWidth="1"/>
    <col min="8" max="8" width="6.28515625" customWidth="1"/>
    <col min="9" max="9" width="7.42578125" customWidth="1"/>
  </cols>
  <sheetData>
    <row r="1" spans="2:9" ht="12.75" customHeight="1">
      <c r="E1" s="8" t="s">
        <v>63</v>
      </c>
      <c r="F1" s="8"/>
      <c r="G1" s="8"/>
      <c r="H1" s="8"/>
      <c r="I1" s="8"/>
    </row>
    <row r="2" spans="2:9">
      <c r="E2" s="8"/>
      <c r="F2" s="8"/>
      <c r="G2" s="8"/>
      <c r="H2" s="8"/>
      <c r="I2" s="8"/>
    </row>
    <row r="3" spans="2:9">
      <c r="E3" s="8"/>
      <c r="F3" s="8"/>
      <c r="G3" s="8"/>
      <c r="H3" s="8"/>
      <c r="I3" s="8"/>
    </row>
    <row r="4" spans="2:9">
      <c r="E4" s="8"/>
      <c r="F4" s="8"/>
      <c r="G4" s="8"/>
      <c r="H4" s="8"/>
      <c r="I4" s="8"/>
    </row>
    <row r="5" spans="2:9">
      <c r="E5" s="8"/>
      <c r="F5" s="8"/>
      <c r="G5" s="8"/>
      <c r="H5" s="8"/>
      <c r="I5" s="8"/>
    </row>
    <row r="6" spans="2:9" ht="28.5" customHeight="1">
      <c r="E6" s="8"/>
      <c r="F6" s="8"/>
      <c r="G6" s="8"/>
      <c r="H6" s="8"/>
      <c r="I6" s="8"/>
    </row>
    <row r="7" spans="2:9" ht="12" customHeight="1">
      <c r="E7" s="2"/>
      <c r="F7" s="2"/>
      <c r="G7" s="2"/>
      <c r="H7" s="2"/>
      <c r="I7" s="2"/>
    </row>
    <row r="8" spans="2:9">
      <c r="B8" s="4" t="s">
        <v>0</v>
      </c>
      <c r="C8" s="4"/>
      <c r="D8" s="4"/>
      <c r="E8" s="4"/>
      <c r="F8" s="4"/>
      <c r="G8" s="4"/>
      <c r="H8" s="4"/>
    </row>
    <row r="9" spans="2:9">
      <c r="B9" s="4"/>
      <c r="C9" s="4"/>
      <c r="D9" s="4"/>
      <c r="E9" s="4"/>
      <c r="F9" s="4"/>
      <c r="G9" s="4"/>
      <c r="H9" s="4"/>
    </row>
    <row r="10" spans="2:9">
      <c r="B10" s="4"/>
      <c r="C10" s="4"/>
      <c r="D10" s="4"/>
      <c r="E10" s="4"/>
      <c r="F10" s="4"/>
      <c r="G10" s="4"/>
      <c r="H10" s="4"/>
    </row>
    <row r="12" spans="2:9" ht="33.75" customHeight="1">
      <c r="B12" s="5" t="s">
        <v>1</v>
      </c>
      <c r="C12" s="5"/>
      <c r="D12" s="5"/>
      <c r="E12" s="5"/>
      <c r="F12" s="5" t="s">
        <v>2</v>
      </c>
      <c r="G12" s="5"/>
      <c r="H12" s="6" t="s">
        <v>3</v>
      </c>
      <c r="I12" s="7"/>
    </row>
    <row r="13" spans="2:9">
      <c r="B13" s="9" t="s">
        <v>4</v>
      </c>
      <c r="C13" s="9"/>
      <c r="D13" s="9"/>
      <c r="E13" s="9"/>
      <c r="F13" s="5" t="s">
        <v>5</v>
      </c>
      <c r="G13" s="5"/>
      <c r="H13" s="10">
        <f>H15+H22+H30+H19</f>
        <v>969000</v>
      </c>
      <c r="I13" s="11"/>
    </row>
    <row r="14" spans="2:9">
      <c r="B14" s="9" t="s">
        <v>6</v>
      </c>
      <c r="C14" s="9"/>
      <c r="D14" s="9"/>
      <c r="E14" s="9"/>
      <c r="F14" s="5"/>
      <c r="G14" s="5"/>
      <c r="H14" s="12"/>
      <c r="I14" s="11"/>
    </row>
    <row r="15" spans="2:9" ht="21" customHeight="1">
      <c r="B15" s="9" t="s">
        <v>7</v>
      </c>
      <c r="C15" s="9"/>
      <c r="D15" s="9"/>
      <c r="E15" s="9"/>
      <c r="F15" s="5" t="s">
        <v>27</v>
      </c>
      <c r="G15" s="5"/>
      <c r="H15" s="10">
        <f>H16</f>
        <v>107966.5</v>
      </c>
      <c r="I15" s="11"/>
    </row>
    <row r="16" spans="2:9" ht="20.25" customHeight="1">
      <c r="B16" s="9" t="s">
        <v>8</v>
      </c>
      <c r="C16" s="9"/>
      <c r="D16" s="9"/>
      <c r="E16" s="9"/>
      <c r="F16" s="5" t="s">
        <v>28</v>
      </c>
      <c r="G16" s="5"/>
      <c r="H16" s="10">
        <f>H17+H18</f>
        <v>107966.5</v>
      </c>
      <c r="I16" s="11"/>
    </row>
    <row r="17" spans="2:10" ht="114" customHeight="1">
      <c r="B17" s="9" t="s">
        <v>9</v>
      </c>
      <c r="C17" s="9"/>
      <c r="D17" s="9"/>
      <c r="E17" s="9"/>
      <c r="F17" s="5" t="s">
        <v>29</v>
      </c>
      <c r="G17" s="5"/>
      <c r="H17" s="10">
        <v>107596.8</v>
      </c>
      <c r="I17" s="17"/>
    </row>
    <row r="18" spans="2:10" ht="123" customHeight="1">
      <c r="B18" s="13" t="s">
        <v>56</v>
      </c>
      <c r="C18" s="14"/>
      <c r="D18" s="14"/>
      <c r="E18" s="15"/>
      <c r="F18" s="5" t="s">
        <v>57</v>
      </c>
      <c r="G18" s="5"/>
      <c r="H18" s="16">
        <v>369.7</v>
      </c>
      <c r="I18" s="17"/>
    </row>
    <row r="19" spans="2:10" ht="34.5" customHeight="1">
      <c r="B19" s="13" t="s">
        <v>59</v>
      </c>
      <c r="C19" s="14"/>
      <c r="D19" s="14"/>
      <c r="E19" s="15"/>
      <c r="F19" s="5" t="s">
        <v>60</v>
      </c>
      <c r="G19" s="5"/>
      <c r="H19" s="16">
        <f>H20</f>
        <v>4033.5</v>
      </c>
      <c r="I19" s="17"/>
    </row>
    <row r="20" spans="2:10" ht="27" customHeight="1">
      <c r="B20" s="13" t="s">
        <v>58</v>
      </c>
      <c r="C20" s="14"/>
      <c r="D20" s="14"/>
      <c r="E20" s="15"/>
      <c r="F20" s="5" t="s">
        <v>61</v>
      </c>
      <c r="G20" s="5"/>
      <c r="H20" s="16">
        <f>H21</f>
        <v>4033.5</v>
      </c>
      <c r="I20" s="17"/>
    </row>
    <row r="21" spans="2:10" ht="27" customHeight="1">
      <c r="B21" s="13" t="s">
        <v>58</v>
      </c>
      <c r="C21" s="14"/>
      <c r="D21" s="14"/>
      <c r="E21" s="15"/>
      <c r="F21" s="18" t="s">
        <v>62</v>
      </c>
      <c r="G21" s="19"/>
      <c r="H21" s="16">
        <v>4033.5</v>
      </c>
      <c r="I21" s="17"/>
    </row>
    <row r="22" spans="2:10" ht="20.25" customHeight="1">
      <c r="B22" s="9" t="s">
        <v>10</v>
      </c>
      <c r="C22" s="9"/>
      <c r="D22" s="9"/>
      <c r="E22" s="9"/>
      <c r="F22" s="5" t="s">
        <v>30</v>
      </c>
      <c r="G22" s="5"/>
      <c r="H22" s="10">
        <f>H23+H25</f>
        <v>842000</v>
      </c>
      <c r="I22" s="11"/>
    </row>
    <row r="23" spans="2:10" ht="21" customHeight="1">
      <c r="B23" s="9" t="s">
        <v>11</v>
      </c>
      <c r="C23" s="9"/>
      <c r="D23" s="9"/>
      <c r="E23" s="9"/>
      <c r="F23" s="5" t="s">
        <v>31</v>
      </c>
      <c r="G23" s="5"/>
      <c r="H23" s="10">
        <f>H24</f>
        <v>209000</v>
      </c>
      <c r="I23" s="11"/>
    </row>
    <row r="24" spans="2:10" ht="66.75" customHeight="1">
      <c r="B24" s="9" t="s">
        <v>12</v>
      </c>
      <c r="C24" s="9"/>
      <c r="D24" s="9"/>
      <c r="E24" s="9"/>
      <c r="F24" s="5" t="s">
        <v>32</v>
      </c>
      <c r="G24" s="5"/>
      <c r="H24" s="10">
        <v>209000</v>
      </c>
      <c r="I24" s="17"/>
    </row>
    <row r="25" spans="2:10">
      <c r="B25" s="9" t="s">
        <v>13</v>
      </c>
      <c r="C25" s="9"/>
      <c r="D25" s="9"/>
      <c r="E25" s="9"/>
      <c r="F25" s="5" t="s">
        <v>33</v>
      </c>
      <c r="G25" s="5"/>
      <c r="H25" s="10">
        <f>H26+H28</f>
        <v>633000</v>
      </c>
      <c r="I25" s="11"/>
    </row>
    <row r="26" spans="2:10">
      <c r="B26" s="9" t="s">
        <v>14</v>
      </c>
      <c r="C26" s="9"/>
      <c r="D26" s="9"/>
      <c r="E26" s="9"/>
      <c r="F26" s="5" t="s">
        <v>34</v>
      </c>
      <c r="G26" s="5"/>
      <c r="H26" s="10">
        <f>H27</f>
        <v>100000</v>
      </c>
      <c r="I26" s="11"/>
      <c r="J26" s="3"/>
    </row>
    <row r="27" spans="2:10" ht="47.25" customHeight="1">
      <c r="B27" s="9" t="s">
        <v>15</v>
      </c>
      <c r="C27" s="9"/>
      <c r="D27" s="9"/>
      <c r="E27" s="9"/>
      <c r="F27" s="5" t="s">
        <v>35</v>
      </c>
      <c r="G27" s="5"/>
      <c r="H27" s="10">
        <v>100000</v>
      </c>
      <c r="I27" s="17"/>
    </row>
    <row r="28" spans="2:10">
      <c r="B28" s="9" t="s">
        <v>16</v>
      </c>
      <c r="C28" s="9"/>
      <c r="D28" s="9"/>
      <c r="E28" s="9"/>
      <c r="F28" s="5" t="s">
        <v>36</v>
      </c>
      <c r="G28" s="5"/>
      <c r="H28" s="10">
        <f>H29</f>
        <v>533000</v>
      </c>
      <c r="I28" s="11"/>
    </row>
    <row r="29" spans="2:10">
      <c r="B29" s="13" t="s">
        <v>16</v>
      </c>
      <c r="C29" s="14"/>
      <c r="D29" s="14"/>
      <c r="E29" s="15"/>
      <c r="F29" s="5" t="s">
        <v>37</v>
      </c>
      <c r="G29" s="5"/>
      <c r="H29" s="10">
        <v>533000</v>
      </c>
      <c r="I29" s="17"/>
    </row>
    <row r="30" spans="2:10" ht="15.75" customHeight="1">
      <c r="B30" s="9" t="s">
        <v>17</v>
      </c>
      <c r="C30" s="9"/>
      <c r="D30" s="9"/>
      <c r="E30" s="9"/>
      <c r="F30" s="5" t="s">
        <v>38</v>
      </c>
      <c r="G30" s="5"/>
      <c r="H30" s="10">
        <f>H31</f>
        <v>15000</v>
      </c>
      <c r="I30" s="11"/>
    </row>
    <row r="31" spans="2:10" ht="21.75" customHeight="1">
      <c r="B31" s="9" t="s">
        <v>18</v>
      </c>
      <c r="C31" s="9"/>
      <c r="D31" s="9"/>
      <c r="E31" s="9"/>
      <c r="F31" s="5" t="s">
        <v>39</v>
      </c>
      <c r="G31" s="5"/>
      <c r="H31" s="10">
        <f>H32</f>
        <v>15000</v>
      </c>
      <c r="I31" s="11"/>
    </row>
    <row r="32" spans="2:10" ht="46.5" customHeight="1">
      <c r="B32" s="9" t="s">
        <v>19</v>
      </c>
      <c r="C32" s="9"/>
      <c r="D32" s="9"/>
      <c r="E32" s="9"/>
      <c r="F32" s="5" t="s">
        <v>40</v>
      </c>
      <c r="G32" s="5"/>
      <c r="H32" s="10">
        <f>H33</f>
        <v>15000</v>
      </c>
      <c r="I32" s="11"/>
    </row>
    <row r="33" spans="2:9" ht="72" customHeight="1">
      <c r="B33" s="9" t="s">
        <v>20</v>
      </c>
      <c r="C33" s="9"/>
      <c r="D33" s="9"/>
      <c r="E33" s="9"/>
      <c r="F33" s="5" t="s">
        <v>41</v>
      </c>
      <c r="G33" s="5"/>
      <c r="H33" s="10">
        <v>15000</v>
      </c>
      <c r="I33" s="17"/>
    </row>
    <row r="34" spans="2:9" ht="20.25" customHeight="1">
      <c r="B34" s="9" t="s">
        <v>21</v>
      </c>
      <c r="C34" s="9"/>
      <c r="D34" s="9"/>
      <c r="E34" s="9"/>
      <c r="F34" s="5" t="s">
        <v>42</v>
      </c>
      <c r="G34" s="5"/>
      <c r="H34" s="10">
        <f>H35</f>
        <v>5206868</v>
      </c>
      <c r="I34" s="11"/>
    </row>
    <row r="35" spans="2:9" ht="45" customHeight="1">
      <c r="B35" s="9" t="s">
        <v>22</v>
      </c>
      <c r="C35" s="9"/>
      <c r="D35" s="9"/>
      <c r="E35" s="9"/>
      <c r="F35" s="5" t="s">
        <v>43</v>
      </c>
      <c r="G35" s="5"/>
      <c r="H35" s="10">
        <f>H36+H38+H41</f>
        <v>5206868</v>
      </c>
      <c r="I35" s="11"/>
    </row>
    <row r="36" spans="2:9" ht="32.25" customHeight="1">
      <c r="B36" s="13" t="s">
        <v>23</v>
      </c>
      <c r="C36" s="14"/>
      <c r="D36" s="14"/>
      <c r="E36" s="15"/>
      <c r="F36" s="5" t="s">
        <v>44</v>
      </c>
      <c r="G36" s="5"/>
      <c r="H36" s="10">
        <f>H37</f>
        <v>3968100</v>
      </c>
      <c r="I36" s="11"/>
    </row>
    <row r="37" spans="2:9" ht="48.75" customHeight="1">
      <c r="B37" s="13" t="s">
        <v>24</v>
      </c>
      <c r="C37" s="14"/>
      <c r="D37" s="14"/>
      <c r="E37" s="15"/>
      <c r="F37" s="5" t="s">
        <v>45</v>
      </c>
      <c r="G37" s="5"/>
      <c r="H37" s="10">
        <v>3968100</v>
      </c>
      <c r="I37" s="17"/>
    </row>
    <row r="38" spans="2:9" ht="27.75" customHeight="1">
      <c r="B38" s="13" t="s">
        <v>25</v>
      </c>
      <c r="C38" s="14"/>
      <c r="D38" s="14"/>
      <c r="E38" s="15"/>
      <c r="F38" s="5" t="s">
        <v>46</v>
      </c>
      <c r="G38" s="5"/>
      <c r="H38" s="10">
        <f>H39</f>
        <v>342800</v>
      </c>
      <c r="I38" s="11"/>
    </row>
    <row r="39" spans="2:9" ht="69" customHeight="1">
      <c r="B39" s="13" t="s">
        <v>49</v>
      </c>
      <c r="C39" s="14"/>
      <c r="D39" s="14"/>
      <c r="E39" s="15"/>
      <c r="F39" s="5" t="s">
        <v>47</v>
      </c>
      <c r="G39" s="5"/>
      <c r="H39" s="10">
        <f>H40</f>
        <v>342800</v>
      </c>
      <c r="I39" s="11"/>
    </row>
    <row r="40" spans="2:9" ht="72.75" customHeight="1">
      <c r="B40" s="13" t="s">
        <v>50</v>
      </c>
      <c r="C40" s="14"/>
      <c r="D40" s="14"/>
      <c r="E40" s="15"/>
      <c r="F40" s="5" t="s">
        <v>48</v>
      </c>
      <c r="G40" s="5"/>
      <c r="H40" s="10">
        <v>342800</v>
      </c>
      <c r="I40" s="17"/>
    </row>
    <row r="41" spans="2:9" ht="72.75" customHeight="1">
      <c r="B41" s="6" t="s">
        <v>51</v>
      </c>
      <c r="C41" s="25"/>
      <c r="D41" s="25"/>
      <c r="E41" s="7"/>
      <c r="F41" s="26" t="s">
        <v>52</v>
      </c>
      <c r="G41" s="11"/>
      <c r="H41" s="16">
        <v>895968</v>
      </c>
      <c r="I41" s="17"/>
    </row>
    <row r="42" spans="2:9" ht="92.25" customHeight="1">
      <c r="B42" s="13" t="s">
        <v>53</v>
      </c>
      <c r="C42" s="14"/>
      <c r="D42" s="14"/>
      <c r="E42" s="15"/>
      <c r="F42" s="26" t="s">
        <v>54</v>
      </c>
      <c r="G42" s="11"/>
      <c r="H42" s="16">
        <v>895968</v>
      </c>
      <c r="I42" s="17"/>
    </row>
    <row r="43" spans="2:9" ht="94.5" customHeight="1">
      <c r="B43" s="13" t="s">
        <v>53</v>
      </c>
      <c r="C43" s="14"/>
      <c r="D43" s="14"/>
      <c r="E43" s="15"/>
      <c r="F43" s="26" t="s">
        <v>55</v>
      </c>
      <c r="G43" s="11"/>
      <c r="H43" s="16">
        <v>895968</v>
      </c>
      <c r="I43" s="17"/>
    </row>
    <row r="44" spans="2:9">
      <c r="B44" s="23" t="s">
        <v>26</v>
      </c>
      <c r="C44" s="23"/>
      <c r="D44" s="23"/>
      <c r="E44" s="23"/>
      <c r="F44" s="5"/>
      <c r="G44" s="5"/>
      <c r="H44" s="24">
        <f>H13+H34</f>
        <v>6175868</v>
      </c>
      <c r="I44" s="5"/>
    </row>
    <row r="45" spans="2:9">
      <c r="B45" s="21"/>
      <c r="C45" s="21"/>
      <c r="D45" s="21"/>
      <c r="E45" s="21"/>
      <c r="F45" s="20"/>
      <c r="G45" s="20"/>
      <c r="H45" s="20"/>
      <c r="I45" s="20"/>
    </row>
    <row r="46" spans="2:9" ht="33" customHeight="1">
      <c r="B46" s="22"/>
      <c r="C46" s="22"/>
      <c r="D46" s="22"/>
      <c r="E46" s="22"/>
      <c r="F46" s="22"/>
      <c r="G46" s="22"/>
      <c r="H46" s="20"/>
      <c r="I46" s="20"/>
    </row>
    <row r="47" spans="2:9">
      <c r="B47" s="21"/>
      <c r="C47" s="21"/>
      <c r="D47" s="21"/>
      <c r="E47" s="21"/>
      <c r="F47" s="20"/>
      <c r="G47" s="20"/>
      <c r="H47" s="20"/>
      <c r="I47" s="20"/>
    </row>
    <row r="48" spans="2:9">
      <c r="B48" s="1"/>
      <c r="C48" s="1"/>
      <c r="D48" s="1"/>
      <c r="E48" s="1"/>
      <c r="F48" s="1"/>
      <c r="G48" s="1"/>
      <c r="H48" s="1"/>
      <c r="I48" s="1"/>
    </row>
  </sheetData>
  <mergeCells count="109">
    <mergeCell ref="H46:I46"/>
    <mergeCell ref="B47:E47"/>
    <mergeCell ref="F47:G47"/>
    <mergeCell ref="H47:I47"/>
    <mergeCell ref="B46:G46"/>
    <mergeCell ref="B40:E40"/>
    <mergeCell ref="F40:G40"/>
    <mergeCell ref="H40:I40"/>
    <mergeCell ref="B44:E44"/>
    <mergeCell ref="F44:G44"/>
    <mergeCell ref="H44:I44"/>
    <mergeCell ref="B45:E45"/>
    <mergeCell ref="F45:G45"/>
    <mergeCell ref="H45:I45"/>
    <mergeCell ref="B41:E41"/>
    <mergeCell ref="H41:I41"/>
    <mergeCell ref="B42:E42"/>
    <mergeCell ref="H42:I42"/>
    <mergeCell ref="B43:E43"/>
    <mergeCell ref="H43:I43"/>
    <mergeCell ref="F41:G41"/>
    <mergeCell ref="F42:G42"/>
    <mergeCell ref="F43:G43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0:E30"/>
    <mergeCell ref="F30:G30"/>
    <mergeCell ref="H30:I30"/>
    <mergeCell ref="B19:E19"/>
    <mergeCell ref="F19:G19"/>
    <mergeCell ref="H19:I19"/>
    <mergeCell ref="H20:I20"/>
    <mergeCell ref="H21:I21"/>
    <mergeCell ref="F20:G20"/>
    <mergeCell ref="F21:G21"/>
    <mergeCell ref="B20:E20"/>
    <mergeCell ref="B21:E21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2:E22"/>
    <mergeCell ref="F22:G22"/>
    <mergeCell ref="H22:I22"/>
    <mergeCell ref="B18:E18"/>
    <mergeCell ref="F18:G18"/>
    <mergeCell ref="H18:I18"/>
    <mergeCell ref="B23:E23"/>
    <mergeCell ref="F23:G23"/>
    <mergeCell ref="H23:I23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8:H10"/>
    <mergeCell ref="B12:E12"/>
    <mergeCell ref="F12:G12"/>
    <mergeCell ref="H12:I12"/>
    <mergeCell ref="E1:I6"/>
    <mergeCell ref="B13:E13"/>
    <mergeCell ref="F13:G13"/>
    <mergeCell ref="H13:I13"/>
    <mergeCell ref="B14:E14"/>
    <mergeCell ref="F14:G14"/>
    <mergeCell ref="H14:I14"/>
  </mergeCells>
  <pageMargins left="0.31496062992125984" right="0.31496062992125984" top="0.55118110236220474" bottom="0.55118110236220474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2024-06-27T07:37:13Z</dcterms:modified>
</cp:coreProperties>
</file>